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320" windowHeight="609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Лист1!$A$1:$G$46</definedName>
  </definedNames>
  <calcPr calcId="145621"/>
</workbook>
</file>

<file path=xl/calcChain.xml><?xml version="1.0" encoding="utf-8"?>
<calcChain xmlns="http://schemas.openxmlformats.org/spreadsheetml/2006/main">
  <c r="G43" i="1" l="1"/>
  <c r="F44" i="1"/>
  <c r="G44" i="1"/>
  <c r="F45" i="1"/>
  <c r="G45" i="1"/>
  <c r="G46" i="1"/>
  <c r="G17" i="1" l="1"/>
  <c r="G19" i="1"/>
  <c r="G21" i="1"/>
  <c r="G23" i="1"/>
  <c r="G24" i="1"/>
  <c r="G26" i="1"/>
  <c r="G27" i="1"/>
  <c r="G28" i="1"/>
  <c r="G29" i="1"/>
  <c r="G31" i="1"/>
  <c r="G32" i="1"/>
  <c r="G34" i="1"/>
  <c r="G35" i="1"/>
  <c r="G36" i="1"/>
  <c r="G39" i="1"/>
  <c r="G40" i="1"/>
  <c r="G41" i="1"/>
  <c r="G42" i="1"/>
  <c r="D38" i="1"/>
  <c r="D37" i="1" s="1"/>
  <c r="D30" i="1"/>
  <c r="D25" i="1"/>
  <c r="D20" i="1"/>
  <c r="D18" i="1"/>
  <c r="D16" i="1"/>
  <c r="D15" i="1" l="1"/>
  <c r="F39" i="1"/>
  <c r="D14" i="1" l="1"/>
  <c r="D13" i="1" l="1"/>
  <c r="E38" i="1"/>
  <c r="C38" i="1"/>
  <c r="C37" i="1" s="1"/>
  <c r="F42" i="1"/>
  <c r="F34" i="1"/>
  <c r="E37" i="1" l="1"/>
  <c r="G37" i="1" s="1"/>
  <c r="G38" i="1"/>
  <c r="F17" i="1"/>
  <c r="F19" i="1"/>
  <c r="F21" i="1"/>
  <c r="F23" i="1"/>
  <c r="F24" i="1"/>
  <c r="F26" i="1"/>
  <c r="F27" i="1"/>
  <c r="F28" i="1"/>
  <c r="F29" i="1"/>
  <c r="F31" i="1"/>
  <c r="F32" i="1"/>
  <c r="F35" i="1"/>
  <c r="F36" i="1"/>
  <c r="F40" i="1"/>
  <c r="F41" i="1"/>
  <c r="E30" i="1"/>
  <c r="G30" i="1" s="1"/>
  <c r="C30" i="1"/>
  <c r="E25" i="1"/>
  <c r="G25" i="1" s="1"/>
  <c r="C25" i="1"/>
  <c r="E20" i="1"/>
  <c r="G20" i="1" s="1"/>
  <c r="C20" i="1"/>
  <c r="E18" i="1"/>
  <c r="G18" i="1" s="1"/>
  <c r="C18" i="1"/>
  <c r="E16" i="1"/>
  <c r="G16" i="1" s="1"/>
  <c r="C16" i="1"/>
  <c r="F18" i="1" l="1"/>
  <c r="F25" i="1"/>
  <c r="F20" i="1"/>
  <c r="F37" i="1"/>
  <c r="F38" i="1"/>
  <c r="F30" i="1"/>
  <c r="E15" i="1"/>
  <c r="G15" i="1" s="1"/>
  <c r="C15" i="1"/>
  <c r="C14" i="1" s="1"/>
  <c r="F16" i="1"/>
  <c r="F15" i="1" l="1"/>
  <c r="E14" i="1"/>
  <c r="C13" i="1"/>
  <c r="E13" i="1" l="1"/>
  <c r="G13" i="1" s="1"/>
  <c r="G14" i="1"/>
  <c r="F14" i="1"/>
  <c r="F13" i="1" l="1"/>
</calcChain>
</file>

<file path=xl/sharedStrings.xml><?xml version="1.0" encoding="utf-8"?>
<sst xmlns="http://schemas.openxmlformats.org/spreadsheetml/2006/main" count="89" uniqueCount="83">
  <si>
    <t>Приложение 1</t>
  </si>
  <si>
    <t>Анализ исполнения бюджета города Югорска по доходам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</si>
  <si>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</si>
  <si>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</si>
  <si>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</si>
  <si>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</si>
  <si>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</si>
  <si>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</si>
  <si>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</si>
  <si>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</si>
  <si>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</si>
  <si>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</si>
  <si>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</si>
  <si>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</si>
  <si>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</si>
  <si>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</si>
  <si>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</si>
  <si>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</si>
  <si>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</si>
  <si>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</si>
  <si>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</si>
  <si>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</si>
  <si>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</si>
  <si>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</si>
  <si>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</si>
  <si>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</si>
  <si>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</si>
  <si>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</si>
  <si>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</si>
  <si>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</si>
  <si>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</si>
  <si>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</si>
  <si>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</si>
  <si>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</si>
  <si>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2 04 00000 00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</si>
  <si>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</si>
  <si>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</si>
  <si>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</si>
  <si>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</si>
  <si>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</si>
  <si>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</si>
  <si>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</si>
  <si>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</si>
  <si>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</si>
  <si>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</si>
  <si>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</si>
  <si>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</si>
  <si>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</si>
  <si>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</si>
  <si>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</si>
  <si>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</si>
  <si>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</si>
  <si>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</si>
  <si>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</si>
  <si>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</si>
  <si>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</si>
  <si>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</si>
  <si>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</si>
  <si>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</si>
  <si>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</si>
  <si>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</si>
  <si>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</si>
  <si>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</si>
  <si>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</si>
  <si>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</si>
  <si>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</si>
  <si>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</si>
  <si>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</si>
  <si>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</si>
  <si>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</si>
  <si>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</si>
  <si>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</si>
  <si>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% исполнения</t>
  </si>
  <si>
    <t>к пояснительной записке</t>
  </si>
  <si>
    <t xml:space="preserve">к отчету об исполнении бюджета </t>
  </si>
  <si>
    <t>Утвержденный план на 2023 год</t>
  </si>
  <si>
    <t>Уточненный план на 2023 год</t>
  </si>
  <si>
    <t xml:space="preserve"> к утвержденному плану на год</t>
  </si>
  <si>
    <t>к уточненному плану на год</t>
  </si>
  <si>
    <t xml:space="preserve">за 9 месяцев 2023 года в разрезе видов доходов </t>
  </si>
  <si>
    <t>Исполнено 
на 01.10.2023</t>
  </si>
  <si>
    <t>города Югорска за 9 месяцев 2023 года</t>
  </si>
  <si>
    <t>свыше 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</si>
</sst>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1" fillId="3" borderId="0" xfId="0" applyFont="1" applyFill="1" applyProtection="1">
      <protection hidden="1"/>
    </xf>
    <xf numFmtId="0" fontId="1" fillId="3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/>
    <xf numFmtId="0" fontId="1" fillId="3" borderId="0" xfId="0" applyFont="1" applyFill="1" applyAlignment="1">
      <alignment horizontal="right" wrapText="1"/>
    </xf>
    <xf numFmtId="0" fontId="5" fillId="3" borderId="0" xfId="0" applyFont="1" applyFill="1" applyAlignment="1" applyProtection="1">
      <alignment horizontal="right"/>
      <protection hidden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view="pageBreakPreview" zoomScaleNormal="100" zoomScaleSheetLayoutView="100" workbookViewId="0">
      <selection activeCell="B10" sqref="B10:B11"/>
    </sheetView>
  </sheetViews>
  <sheetFormatPr defaultColWidth="9" defaultRowHeight="15.75" x14ac:dyDescent="0.25"/>
  <cols>
    <col min="1" max="1" width="25.75" style="26" customWidth="1"/>
    <col min="2" max="2" width="41.125" style="1" customWidth="1"/>
    <col min="3" max="4" width="17" style="1" customWidth="1"/>
    <col min="5" max="5" width="13.5" style="1" customWidth="1"/>
    <col min="6" max="6" width="16.25" style="1" customWidth="1"/>
    <col min="7" max="7" width="13.5" style="1" customWidth="1"/>
    <col min="8" max="16384" width="9" style="1"/>
  </cols>
  <sheetData>
    <row r="1" spans="1:12" s="18" customFormat="1" ht="17.25" customHeight="1" x14ac:dyDescent="0.25">
      <c r="A1" s="23"/>
      <c r="F1" s="27" t="s">
        <v>0</v>
      </c>
      <c r="G1" s="28"/>
    </row>
    <row r="2" spans="1:12" s="18" customFormat="1" ht="16.5" x14ac:dyDescent="0.25">
      <c r="A2" s="23"/>
      <c r="F2" s="27" t="s">
        <v>73</v>
      </c>
      <c r="G2" s="28"/>
    </row>
    <row r="3" spans="1:12" s="18" customFormat="1" ht="16.5" x14ac:dyDescent="0.25">
      <c r="A3" s="23"/>
      <c r="C3" s="20"/>
      <c r="D3" s="19"/>
      <c r="E3" s="30" t="s">
        <v>74</v>
      </c>
      <c r="F3" s="30"/>
      <c r="G3" s="30"/>
      <c r="I3" s="29"/>
      <c r="J3" s="29"/>
      <c r="K3" s="29"/>
      <c r="L3" s="29"/>
    </row>
    <row r="4" spans="1:12" s="18" customFormat="1" ht="16.5" x14ac:dyDescent="0.25">
      <c r="A4" s="23"/>
      <c r="E4" s="30" t="s">
        <v>81</v>
      </c>
      <c r="F4" s="30"/>
      <c r="G4" s="30"/>
      <c r="I4" s="21"/>
      <c r="J4" s="22"/>
    </row>
    <row r="5" spans="1:12" s="18" customFormat="1" ht="16.5" x14ac:dyDescent="0.25">
      <c r="A5" s="24"/>
      <c r="I5" s="21"/>
      <c r="J5" s="22"/>
    </row>
    <row r="6" spans="1:12" s="18" customFormat="1" ht="16.5" x14ac:dyDescent="0.25">
      <c r="A6" s="33" t="s">
        <v>1</v>
      </c>
      <c r="B6" s="33"/>
      <c r="C6" s="33"/>
      <c r="D6" s="33"/>
      <c r="E6" s="33"/>
      <c r="F6" s="33"/>
      <c r="G6" s="33"/>
    </row>
    <row r="7" spans="1:12" s="18" customFormat="1" ht="16.5" x14ac:dyDescent="0.25">
      <c r="A7" s="33" t="s">
        <v>79</v>
      </c>
      <c r="B7" s="33"/>
      <c r="C7" s="33"/>
      <c r="D7" s="33"/>
      <c r="E7" s="33"/>
      <c r="F7" s="33"/>
      <c r="G7" s="33"/>
    </row>
    <row r="8" spans="1:12" s="18" customFormat="1" ht="16.5" x14ac:dyDescent="0.25">
      <c r="A8" s="24"/>
    </row>
    <row r="9" spans="1:12" s="18" customFormat="1" ht="16.5" x14ac:dyDescent="0.25">
      <c r="A9" s="23"/>
      <c r="F9" s="31" t="s">
        <v>2</v>
      </c>
      <c r="G9" s="32"/>
    </row>
    <row r="10" spans="1:12" x14ac:dyDescent="0.25">
      <c r="A10" s="34" t="s">
        <v>40</v>
      </c>
      <c r="B10" s="34" t="s">
        <v>3</v>
      </c>
      <c r="C10" s="37" t="s">
        <v>75</v>
      </c>
      <c r="D10" s="37" t="s">
        <v>76</v>
      </c>
      <c r="E10" s="34" t="s">
        <v>80</v>
      </c>
      <c r="F10" s="36" t="s">
        <v>72</v>
      </c>
      <c r="G10" s="36"/>
    </row>
    <row r="11" spans="1:12" ht="65.25" customHeight="1" x14ac:dyDescent="0.25">
      <c r="A11" s="35"/>
      <c r="B11" s="35"/>
      <c r="C11" s="38"/>
      <c r="D11" s="38"/>
      <c r="E11" s="35"/>
      <c r="F11" s="2" t="s">
        <v>77</v>
      </c>
      <c r="G11" s="2" t="s">
        <v>78</v>
      </c>
    </row>
    <row r="12" spans="1:12" s="40" customForma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39">
        <v>7</v>
      </c>
    </row>
    <row r="13" spans="1:12" s="7" customFormat="1" x14ac:dyDescent="0.25">
      <c r="A13" s="4" t="s">
        <v>4</v>
      </c>
      <c r="B13" s="4" t="s">
        <v>5</v>
      </c>
      <c r="C13" s="5">
        <f>SUM(C14+C37)</f>
        <v>3692922.2</v>
      </c>
      <c r="D13" s="5">
        <f>SUM(D14+D37)</f>
        <v>4083910.9</v>
      </c>
      <c r="E13" s="5">
        <f>SUM(E14+E37)</f>
        <v>3018927.9</v>
      </c>
      <c r="F13" s="6">
        <f>SUM(E13/C13)*100</f>
        <v>81.74902520285967</v>
      </c>
      <c r="G13" s="17">
        <f>SUM(E13/D13)*100</f>
        <v>73.922472206727136</v>
      </c>
    </row>
    <row r="14" spans="1:12" s="7" customFormat="1" x14ac:dyDescent="0.25">
      <c r="A14" s="4" t="s">
        <v>41</v>
      </c>
      <c r="B14" s="8" t="s">
        <v>6</v>
      </c>
      <c r="C14" s="5">
        <f>SUM(C15+C30)</f>
        <v>1691511.2000000002</v>
      </c>
      <c r="D14" s="5">
        <f>SUM(D15+D30)</f>
        <v>1768198.6</v>
      </c>
      <c r="E14" s="5">
        <f>SUM(E15+E30)</f>
        <v>1491743.7</v>
      </c>
      <c r="F14" s="6">
        <f t="shared" ref="F14:F42" si="0">SUM(E14/C14)*100</f>
        <v>88.189998387240934</v>
      </c>
      <c r="G14" s="17">
        <f t="shared" ref="G14:G42" si="1">SUM(E14/D14)*100</f>
        <v>84.365166899238574</v>
      </c>
    </row>
    <row r="15" spans="1:12" s="7" customFormat="1" x14ac:dyDescent="0.25">
      <c r="A15" s="4" t="s">
        <v>4</v>
      </c>
      <c r="B15" s="9" t="s">
        <v>32</v>
      </c>
      <c r="C15" s="5">
        <f>SUM(C16+C18+C20+C25+C29)</f>
        <v>1586097.7000000002</v>
      </c>
      <c r="D15" s="5">
        <f>SUM(D16+D18+D20+D25+D29)</f>
        <v>1636869.2000000002</v>
      </c>
      <c r="E15" s="5">
        <f>SUM(E16+E18+E20+E25+E29)</f>
        <v>1370425.9</v>
      </c>
      <c r="F15" s="6">
        <f t="shared" si="0"/>
        <v>86.402363486183717</v>
      </c>
      <c r="G15" s="17">
        <f t="shared" si="1"/>
        <v>83.722382949107953</v>
      </c>
    </row>
    <row r="16" spans="1:12" x14ac:dyDescent="0.25">
      <c r="A16" s="4" t="s">
        <v>42</v>
      </c>
      <c r="B16" s="10" t="s">
        <v>7</v>
      </c>
      <c r="C16" s="11">
        <f>SUM(C17)</f>
        <v>1356332.5</v>
      </c>
      <c r="D16" s="11">
        <f>SUM(D17)</f>
        <v>1407104</v>
      </c>
      <c r="E16" s="11">
        <f>SUM(E17)</f>
        <v>1214630.2</v>
      </c>
      <c r="F16" s="12">
        <f t="shared" si="0"/>
        <v>89.552539661181896</v>
      </c>
      <c r="G16" s="17">
        <f t="shared" si="1"/>
        <v>86.321281156190295</v>
      </c>
    </row>
    <row r="17" spans="1:7" x14ac:dyDescent="0.25">
      <c r="A17" s="3" t="s">
        <v>43</v>
      </c>
      <c r="B17" s="13" t="s">
        <v>8</v>
      </c>
      <c r="C17" s="14">
        <v>1356332.5</v>
      </c>
      <c r="D17" s="14">
        <v>1407104</v>
      </c>
      <c r="E17" s="14">
        <v>1214630.2</v>
      </c>
      <c r="F17" s="15">
        <f t="shared" si="0"/>
        <v>89.552539661181896</v>
      </c>
      <c r="G17" s="16">
        <f t="shared" si="1"/>
        <v>86.321281156190295</v>
      </c>
    </row>
    <row r="18" spans="1:7" ht="47.25" x14ac:dyDescent="0.25">
      <c r="A18" s="4" t="s">
        <v>44</v>
      </c>
      <c r="B18" s="10" t="s">
        <v>9</v>
      </c>
      <c r="C18" s="11">
        <f>SUM(C19)</f>
        <v>36138.1</v>
      </c>
      <c r="D18" s="11">
        <f>SUM(D19)</f>
        <v>36138.1</v>
      </c>
      <c r="E18" s="11">
        <f>SUM(E19)</f>
        <v>26970.9</v>
      </c>
      <c r="F18" s="12">
        <f t="shared" si="0"/>
        <v>74.632866697474427</v>
      </c>
      <c r="G18" s="17">
        <f t="shared" si="1"/>
        <v>74.632866697474427</v>
      </c>
    </row>
    <row r="19" spans="1:7" ht="47.25" x14ac:dyDescent="0.25">
      <c r="A19" s="3" t="s">
        <v>45</v>
      </c>
      <c r="B19" s="13" t="s">
        <v>10</v>
      </c>
      <c r="C19" s="14">
        <v>36138.1</v>
      </c>
      <c r="D19" s="14">
        <v>36138.1</v>
      </c>
      <c r="E19" s="14">
        <v>26970.9</v>
      </c>
      <c r="F19" s="15">
        <f t="shared" si="0"/>
        <v>74.632866697474427</v>
      </c>
      <c r="G19" s="16">
        <f t="shared" si="1"/>
        <v>74.632866697474427</v>
      </c>
    </row>
    <row r="20" spans="1:7" x14ac:dyDescent="0.25">
      <c r="A20" s="4" t="s">
        <v>46</v>
      </c>
      <c r="B20" s="10" t="s">
        <v>11</v>
      </c>
      <c r="C20" s="11">
        <f>SUM(C21:C24)</f>
        <v>111211.1</v>
      </c>
      <c r="D20" s="11">
        <f>SUM(D21:D24)</f>
        <v>111211.1</v>
      </c>
      <c r="E20" s="11">
        <f>SUM(E21:E24)</f>
        <v>86946.099999999991</v>
      </c>
      <c r="F20" s="12">
        <f t="shared" si="0"/>
        <v>78.181134796796343</v>
      </c>
      <c r="G20" s="17">
        <f t="shared" si="1"/>
        <v>78.181134796796343</v>
      </c>
    </row>
    <row r="21" spans="1:7" ht="35.25" customHeight="1" x14ac:dyDescent="0.25">
      <c r="A21" s="3" t="s">
        <v>47</v>
      </c>
      <c r="B21" s="13" t="s">
        <v>12</v>
      </c>
      <c r="C21" s="14">
        <v>101811.1</v>
      </c>
      <c r="D21" s="14">
        <v>101811.1</v>
      </c>
      <c r="E21" s="14">
        <v>84762.4</v>
      </c>
      <c r="F21" s="15">
        <f t="shared" si="0"/>
        <v>83.254576367409825</v>
      </c>
      <c r="G21" s="16">
        <f t="shared" si="1"/>
        <v>83.254576367409825</v>
      </c>
    </row>
    <row r="22" spans="1:7" ht="31.5" x14ac:dyDescent="0.25">
      <c r="A22" s="3" t="s">
        <v>48</v>
      </c>
      <c r="B22" s="13" t="s">
        <v>13</v>
      </c>
      <c r="C22" s="14">
        <v>0</v>
      </c>
      <c r="D22" s="14">
        <v>0</v>
      </c>
      <c r="E22" s="14">
        <v>-353.4</v>
      </c>
      <c r="F22" s="15" t="s">
        <v>38</v>
      </c>
      <c r="G22" s="16" t="s">
        <v>38</v>
      </c>
    </row>
    <row r="23" spans="1:7" x14ac:dyDescent="0.25">
      <c r="A23" s="3" t="s">
        <v>49</v>
      </c>
      <c r="B23" s="13" t="s">
        <v>14</v>
      </c>
      <c r="C23" s="14">
        <v>1200</v>
      </c>
      <c r="D23" s="14">
        <v>1200</v>
      </c>
      <c r="E23" s="14">
        <v>878.7</v>
      </c>
      <c r="F23" s="15">
        <f t="shared" si="0"/>
        <v>73.225000000000009</v>
      </c>
      <c r="G23" s="16">
        <f t="shared" si="1"/>
        <v>73.225000000000009</v>
      </c>
    </row>
    <row r="24" spans="1:7" ht="32.25" customHeight="1" x14ac:dyDescent="0.25">
      <c r="A24" s="3" t="s">
        <v>50</v>
      </c>
      <c r="B24" s="13" t="s">
        <v>15</v>
      </c>
      <c r="C24" s="14">
        <v>8200</v>
      </c>
      <c r="D24" s="14">
        <v>8200</v>
      </c>
      <c r="E24" s="14">
        <v>1658.4</v>
      </c>
      <c r="F24" s="15">
        <f t="shared" si="0"/>
        <v>20.224390243902441</v>
      </c>
      <c r="G24" s="16">
        <f t="shared" si="1"/>
        <v>20.224390243902441</v>
      </c>
    </row>
    <row r="25" spans="1:7" x14ac:dyDescent="0.25">
      <c r="A25" s="4" t="s">
        <v>51</v>
      </c>
      <c r="B25" s="10" t="s">
        <v>16</v>
      </c>
      <c r="C25" s="11">
        <f>SUM(C26:C28)</f>
        <v>77506</v>
      </c>
      <c r="D25" s="11">
        <f>SUM(D26:D28)</f>
        <v>77506</v>
      </c>
      <c r="E25" s="11">
        <f>SUM(E26:E28)</f>
        <v>36423.9</v>
      </c>
      <c r="F25" s="12">
        <f t="shared" si="0"/>
        <v>46.994942327045649</v>
      </c>
      <c r="G25" s="17">
        <f t="shared" si="1"/>
        <v>46.994942327045649</v>
      </c>
    </row>
    <row r="26" spans="1:7" x14ac:dyDescent="0.25">
      <c r="A26" s="3" t="s">
        <v>52</v>
      </c>
      <c r="B26" s="13" t="s">
        <v>17</v>
      </c>
      <c r="C26" s="14">
        <v>25590</v>
      </c>
      <c r="D26" s="14">
        <v>25590</v>
      </c>
      <c r="E26" s="14">
        <v>8840.7999999999993</v>
      </c>
      <c r="F26" s="15">
        <f t="shared" si="0"/>
        <v>34.547870261821025</v>
      </c>
      <c r="G26" s="16">
        <f t="shared" si="1"/>
        <v>34.547870261821025</v>
      </c>
    </row>
    <row r="27" spans="1:7" x14ac:dyDescent="0.25">
      <c r="A27" s="3" t="s">
        <v>53</v>
      </c>
      <c r="B27" s="13" t="s">
        <v>18</v>
      </c>
      <c r="C27" s="14">
        <v>14316</v>
      </c>
      <c r="D27" s="14">
        <v>14316</v>
      </c>
      <c r="E27" s="14">
        <v>6350.7</v>
      </c>
      <c r="F27" s="15">
        <f t="shared" si="0"/>
        <v>44.360854987426656</v>
      </c>
      <c r="G27" s="16">
        <f t="shared" si="1"/>
        <v>44.360854987426656</v>
      </c>
    </row>
    <row r="28" spans="1:7" x14ac:dyDescent="0.25">
      <c r="A28" s="3" t="s">
        <v>54</v>
      </c>
      <c r="B28" s="13" t="s">
        <v>19</v>
      </c>
      <c r="C28" s="14">
        <v>37600</v>
      </c>
      <c r="D28" s="14">
        <v>37600</v>
      </c>
      <c r="E28" s="14">
        <v>21232.400000000001</v>
      </c>
      <c r="F28" s="15">
        <f t="shared" si="0"/>
        <v>56.469148936170221</v>
      </c>
      <c r="G28" s="16">
        <f t="shared" si="1"/>
        <v>56.469148936170221</v>
      </c>
    </row>
    <row r="29" spans="1:7" x14ac:dyDescent="0.25">
      <c r="A29" s="4" t="s">
        <v>55</v>
      </c>
      <c r="B29" s="10" t="s">
        <v>20</v>
      </c>
      <c r="C29" s="11">
        <v>4910</v>
      </c>
      <c r="D29" s="11">
        <v>4910</v>
      </c>
      <c r="E29" s="11">
        <v>5454.8</v>
      </c>
      <c r="F29" s="12">
        <f t="shared" si="0"/>
        <v>111.09572301425663</v>
      </c>
      <c r="G29" s="17">
        <f t="shared" si="1"/>
        <v>111.09572301425663</v>
      </c>
    </row>
    <row r="30" spans="1:7" s="7" customFormat="1" x14ac:dyDescent="0.25">
      <c r="A30" s="4" t="s">
        <v>4</v>
      </c>
      <c r="B30" s="9" t="s">
        <v>33</v>
      </c>
      <c r="C30" s="5">
        <f>SUM(C31:C36)</f>
        <v>105413.5</v>
      </c>
      <c r="D30" s="5">
        <f>SUM(D31:D36)</f>
        <v>131329.4</v>
      </c>
      <c r="E30" s="5">
        <f>SUM(E31:E36)</f>
        <v>121317.79999999999</v>
      </c>
      <c r="F30" s="6">
        <f t="shared" si="0"/>
        <v>115.08753622638466</v>
      </c>
      <c r="G30" s="17">
        <f t="shared" si="1"/>
        <v>92.37672600346913</v>
      </c>
    </row>
    <row r="31" spans="1:7" ht="47.25" x14ac:dyDescent="0.25">
      <c r="A31" s="25" t="s">
        <v>56</v>
      </c>
      <c r="B31" s="13" t="s">
        <v>21</v>
      </c>
      <c r="C31" s="14">
        <v>63483</v>
      </c>
      <c r="D31" s="14">
        <v>71483</v>
      </c>
      <c r="E31" s="14">
        <v>51569.8</v>
      </c>
      <c r="F31" s="15">
        <f t="shared" si="0"/>
        <v>81.234031157947811</v>
      </c>
      <c r="G31" s="16">
        <f t="shared" si="1"/>
        <v>72.142747226613324</v>
      </c>
    </row>
    <row r="32" spans="1:7" ht="31.5" x14ac:dyDescent="0.25">
      <c r="A32" s="25" t="s">
        <v>57</v>
      </c>
      <c r="B32" s="13" t="s">
        <v>22</v>
      </c>
      <c r="C32" s="14">
        <v>1702</v>
      </c>
      <c r="D32" s="14">
        <v>1702</v>
      </c>
      <c r="E32" s="14">
        <v>1678.8</v>
      </c>
      <c r="F32" s="15">
        <f t="shared" si="0"/>
        <v>98.636897767332542</v>
      </c>
      <c r="G32" s="16">
        <f t="shared" si="1"/>
        <v>98.636897767332542</v>
      </c>
    </row>
    <row r="33" spans="1:7" ht="31.5" x14ac:dyDescent="0.25">
      <c r="A33" s="25" t="s">
        <v>59</v>
      </c>
      <c r="B33" s="13" t="s">
        <v>58</v>
      </c>
      <c r="C33" s="14">
        <v>69</v>
      </c>
      <c r="D33" s="14">
        <v>164.8</v>
      </c>
      <c r="E33" s="14">
        <v>667</v>
      </c>
      <c r="F33" s="15" t="s">
        <v>82</v>
      </c>
      <c r="G33" s="16" t="s">
        <v>82</v>
      </c>
    </row>
    <row r="34" spans="1:7" ht="31.5" x14ac:dyDescent="0.25">
      <c r="A34" s="25" t="s">
        <v>60</v>
      </c>
      <c r="B34" s="13" t="s">
        <v>23</v>
      </c>
      <c r="C34" s="14">
        <v>36797.599999999999</v>
      </c>
      <c r="D34" s="14">
        <v>54287.5</v>
      </c>
      <c r="E34" s="14">
        <v>63315.4</v>
      </c>
      <c r="F34" s="15">
        <f t="shared" si="0"/>
        <v>172.06393895254038</v>
      </c>
      <c r="G34" s="16">
        <f t="shared" si="1"/>
        <v>116.62979507253051</v>
      </c>
    </row>
    <row r="35" spans="1:7" x14ac:dyDescent="0.25">
      <c r="A35" s="25" t="s">
        <v>61</v>
      </c>
      <c r="B35" s="13" t="s">
        <v>24</v>
      </c>
      <c r="C35" s="14">
        <v>2942.2</v>
      </c>
      <c r="D35" s="14">
        <v>3231.4</v>
      </c>
      <c r="E35" s="14">
        <v>3746.9</v>
      </c>
      <c r="F35" s="15">
        <f t="shared" si="0"/>
        <v>127.35028210182857</v>
      </c>
      <c r="G35" s="16">
        <f t="shared" si="1"/>
        <v>115.9528377792907</v>
      </c>
    </row>
    <row r="36" spans="1:7" x14ac:dyDescent="0.25">
      <c r="A36" s="25" t="s">
        <v>62</v>
      </c>
      <c r="B36" s="13" t="s">
        <v>25</v>
      </c>
      <c r="C36" s="14">
        <v>419.7</v>
      </c>
      <c r="D36" s="14">
        <v>460.7</v>
      </c>
      <c r="E36" s="14">
        <v>339.9</v>
      </c>
      <c r="F36" s="15">
        <f t="shared" si="0"/>
        <v>80.986418870621861</v>
      </c>
      <c r="G36" s="16">
        <f t="shared" si="1"/>
        <v>73.779031907966129</v>
      </c>
    </row>
    <row r="37" spans="1:7" s="7" customFormat="1" x14ac:dyDescent="0.25">
      <c r="A37" s="4" t="s">
        <v>63</v>
      </c>
      <c r="B37" s="8" t="s">
        <v>26</v>
      </c>
      <c r="C37" s="5">
        <f>SUM(C38+C43+C44+C46+C45)</f>
        <v>2001411.0000000002</v>
      </c>
      <c r="D37" s="5">
        <f>SUM(D38+D43+D44+D46+D45)</f>
        <v>2315712.2999999998</v>
      </c>
      <c r="E37" s="5">
        <f>SUM(E38+E43+E44+E46+E45)</f>
        <v>1527184.2</v>
      </c>
      <c r="F37" s="6">
        <f t="shared" si="0"/>
        <v>76.30537655683915</v>
      </c>
      <c r="G37" s="17">
        <f t="shared" si="1"/>
        <v>65.948788197912151</v>
      </c>
    </row>
    <row r="38" spans="1:7" ht="47.25" x14ac:dyDescent="0.25">
      <c r="A38" s="4" t="s">
        <v>64</v>
      </c>
      <c r="B38" s="10" t="s">
        <v>65</v>
      </c>
      <c r="C38" s="11">
        <f>SUM(C39:C42)</f>
        <v>2001411.0000000002</v>
      </c>
      <c r="D38" s="11">
        <f>SUM(D39:D42)</f>
        <v>2314223</v>
      </c>
      <c r="E38" s="11">
        <f>SUM(E39:E42)</f>
        <v>1525694.9</v>
      </c>
      <c r="F38" s="12">
        <f t="shared" si="0"/>
        <v>76.230964054859285</v>
      </c>
      <c r="G38" s="17">
        <f t="shared" si="1"/>
        <v>65.926874808521035</v>
      </c>
    </row>
    <row r="39" spans="1:7" ht="31.5" x14ac:dyDescent="0.25">
      <c r="A39" s="3" t="s">
        <v>66</v>
      </c>
      <c r="B39" s="13" t="s">
        <v>36</v>
      </c>
      <c r="C39" s="14">
        <v>70180</v>
      </c>
      <c r="D39" s="14">
        <v>102884.5</v>
      </c>
      <c r="E39" s="14">
        <v>60833.3</v>
      </c>
      <c r="F39" s="15">
        <f t="shared" si="0"/>
        <v>86.681818181818187</v>
      </c>
      <c r="G39" s="16">
        <f t="shared" si="1"/>
        <v>59.127759769450215</v>
      </c>
    </row>
    <row r="40" spans="1:7" ht="47.25" x14ac:dyDescent="0.25">
      <c r="A40" s="3" t="s">
        <v>67</v>
      </c>
      <c r="B40" s="13" t="s">
        <v>27</v>
      </c>
      <c r="C40" s="14">
        <v>305434.3</v>
      </c>
      <c r="D40" s="14">
        <v>520835.3</v>
      </c>
      <c r="E40" s="14">
        <v>347506</v>
      </c>
      <c r="F40" s="15">
        <f t="shared" si="0"/>
        <v>113.77438617732194</v>
      </c>
      <c r="G40" s="16">
        <f t="shared" si="1"/>
        <v>66.720900061881366</v>
      </c>
    </row>
    <row r="41" spans="1:7" ht="31.5" x14ac:dyDescent="0.25">
      <c r="A41" s="3" t="s">
        <v>68</v>
      </c>
      <c r="B41" s="13" t="s">
        <v>28</v>
      </c>
      <c r="C41" s="14">
        <v>1583533.6</v>
      </c>
      <c r="D41" s="14">
        <v>1644616.4</v>
      </c>
      <c r="E41" s="14">
        <v>1083944.2</v>
      </c>
      <c r="F41" s="15">
        <f t="shared" si="0"/>
        <v>68.450975716587251</v>
      </c>
      <c r="G41" s="16">
        <f t="shared" si="1"/>
        <v>65.908633770160634</v>
      </c>
    </row>
    <row r="42" spans="1:7" ht="24" customHeight="1" x14ac:dyDescent="0.25">
      <c r="A42" s="3" t="s">
        <v>69</v>
      </c>
      <c r="B42" s="13" t="s">
        <v>29</v>
      </c>
      <c r="C42" s="14">
        <v>42263.1</v>
      </c>
      <c r="D42" s="14">
        <v>45886.8</v>
      </c>
      <c r="E42" s="14">
        <v>33411.4</v>
      </c>
      <c r="F42" s="15">
        <f t="shared" si="0"/>
        <v>79.055724733869511</v>
      </c>
      <c r="G42" s="16">
        <f t="shared" si="1"/>
        <v>72.812660721601858</v>
      </c>
    </row>
    <row r="43" spans="1:7" ht="47.25" x14ac:dyDescent="0.25">
      <c r="A43" s="2" t="s">
        <v>70</v>
      </c>
      <c r="B43" s="10" t="s">
        <v>30</v>
      </c>
      <c r="C43" s="11">
        <v>0</v>
      </c>
      <c r="D43" s="11">
        <v>1490</v>
      </c>
      <c r="E43" s="11">
        <v>1490</v>
      </c>
      <c r="F43" s="12" t="s">
        <v>38</v>
      </c>
      <c r="G43" s="17">
        <f t="shared" ref="G43:G46" si="2">SUM(E43/D43)*100</f>
        <v>100</v>
      </c>
    </row>
    <row r="44" spans="1:7" ht="31.5" hidden="1" x14ac:dyDescent="0.25">
      <c r="A44" s="2" t="s">
        <v>34</v>
      </c>
      <c r="B44" s="10" t="s">
        <v>35</v>
      </c>
      <c r="C44" s="11"/>
      <c r="D44" s="11"/>
      <c r="E44" s="11"/>
      <c r="F44" s="12" t="e">
        <f t="shared" ref="F44:F45" si="3">SUM(E44/C44)*100</f>
        <v>#DIV/0!</v>
      </c>
      <c r="G44" s="17" t="e">
        <f t="shared" si="2"/>
        <v>#DIV/0!</v>
      </c>
    </row>
    <row r="45" spans="1:7" ht="23.25" hidden="1" customHeight="1" x14ac:dyDescent="0.25">
      <c r="A45" s="2" t="s">
        <v>37</v>
      </c>
      <c r="B45" s="10" t="s">
        <v>39</v>
      </c>
      <c r="C45" s="11"/>
      <c r="D45" s="11"/>
      <c r="E45" s="11"/>
      <c r="F45" s="12" t="e">
        <f t="shared" si="3"/>
        <v>#DIV/0!</v>
      </c>
      <c r="G45" s="17" t="e">
        <f t="shared" si="2"/>
        <v>#DIV/0!</v>
      </c>
    </row>
    <row r="46" spans="1:7" ht="61.5" customHeight="1" x14ac:dyDescent="0.25">
      <c r="A46" s="2" t="s">
        <v>71</v>
      </c>
      <c r="B46" s="10" t="s">
        <v>31</v>
      </c>
      <c r="C46" s="11">
        <v>0</v>
      </c>
      <c r="D46" s="11">
        <v>-0.7</v>
      </c>
      <c r="E46" s="11">
        <v>-0.7</v>
      </c>
      <c r="F46" s="12" t="s">
        <v>38</v>
      </c>
      <c r="G46" s="17">
        <f t="shared" si="2"/>
        <v>100</v>
      </c>
    </row>
  </sheetData>
  <mergeCells count="14">
    <mergeCell ref="F9:G9"/>
    <mergeCell ref="A6:G6"/>
    <mergeCell ref="A7:G7"/>
    <mergeCell ref="A10:A11"/>
    <mergeCell ref="F10:G10"/>
    <mergeCell ref="E10:E11"/>
    <mergeCell ref="D10:D11"/>
    <mergeCell ref="C10:C11"/>
    <mergeCell ref="B10:B11"/>
    <mergeCell ref="F1:G1"/>
    <mergeCell ref="F2:G2"/>
    <mergeCell ref="I3:L3"/>
    <mergeCell ref="E3:G3"/>
    <mergeCell ref="E4:G4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2023-10-17T10:27:23Z</cp:lastPrinted>
  <dcterms:created xsi:type="dcterms:W3CDTF">2021-04-21T09:51:05Z</dcterms:created>
  <dcterms:modified xsi:type="dcterms:W3CDTF">2023-10-17T10:27:25Z</dcterms:modified>
</cp:coreProperties>
</file>